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7"/>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0"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0"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'19г9_2020'!$A$1:$I$33</definedName>
    <definedName name="_xlnm.Print_Area" localSheetId="9">'19д6'!$A$1:$L$12</definedName>
    <definedName name="_xlnm.Print_Area" localSheetId="14">'19м'!$A$1:$K$6</definedName>
    <definedName name="_xlnm.Print_Area" localSheetId="16">'19о'!$A$1:$K$10</definedName>
    <definedName name="_xlnm.Print_Area" localSheetId="21">'19т_2020'!$A$1:$B$13</definedName>
    <definedName name="ы" localSheetId="11">[8]Титульный!$G$16</definedName>
    <definedName name="ы" localSheetId="17">[9]Титульный!$G$16</definedName>
    <definedName name="ы">[8]Титульный!$G$16</definedName>
  </definedNames>
  <calcPr calcId="152511" calcMode="manual"/>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H57" i="3"/>
  <c r="G57" i="3"/>
  <c r="F57" i="3"/>
  <c r="E57" i="3"/>
  <c r="H54" i="3"/>
  <c r="G54" i="3"/>
  <c r="F54" i="3"/>
  <c r="E54" i="3"/>
  <c r="E52" i="3" s="1"/>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c r="E21" i="3"/>
  <c r="H19" i="3"/>
  <c r="H17" i="3" s="1"/>
  <c r="G19" i="3"/>
  <c r="F19" i="3"/>
  <c r="F17" i="3" s="1"/>
  <c r="E19" i="3"/>
  <c r="E17" i="3" s="1"/>
  <c r="G17" i="3"/>
  <c r="H14" i="3"/>
  <c r="G14" i="3"/>
  <c r="F14" i="3"/>
  <c r="E14" i="3"/>
  <c r="H11" i="3"/>
  <c r="G11" i="3"/>
  <c r="F11" i="3"/>
  <c r="E11" i="3"/>
  <c r="D10" i="3"/>
  <c r="D11" i="3" l="1"/>
  <c r="F52" i="3"/>
  <c r="H107" i="3"/>
  <c r="H105" i="3" s="1"/>
  <c r="H27" i="3"/>
  <c r="H124" i="3" s="1"/>
  <c r="H121" i="3" s="1"/>
  <c r="D37" i="3"/>
  <c r="D54" i="3"/>
  <c r="H52" i="3"/>
  <c r="H64" i="3"/>
  <c r="H92" i="3" s="1"/>
  <c r="D108" i="3"/>
  <c r="D127" i="3"/>
  <c r="D81" i="3"/>
  <c r="D114" i="3"/>
  <c r="G33" i="3"/>
  <c r="D85" i="3"/>
  <c r="F27" i="3"/>
  <c r="F124" i="3" s="1"/>
  <c r="F121" i="3" s="1"/>
  <c r="D62" i="3"/>
  <c r="D78" i="3"/>
  <c r="H9" i="3"/>
  <c r="D17" i="3"/>
  <c r="H21" i="3"/>
  <c r="H50" i="3" s="1"/>
  <c r="D35" i="3"/>
  <c r="D39" i="3"/>
  <c r="E33" i="3"/>
  <c r="D73" i="3"/>
  <c r="D82" i="3"/>
  <c r="G9" i="3"/>
  <c r="D19" i="3"/>
  <c r="D22" i="3"/>
  <c r="D42" i="3"/>
  <c r="H70" i="3"/>
  <c r="H94" i="3" s="1"/>
  <c r="E76" i="3"/>
  <c r="G27" i="3"/>
  <c r="G124" i="3" s="1"/>
  <c r="G121" i="3" s="1"/>
  <c r="E9" i="3"/>
  <c r="D36" i="3"/>
  <c r="D38" i="3"/>
  <c r="D45" i="3"/>
  <c r="D60" i="3"/>
  <c r="D79" i="3"/>
  <c r="D88" i="3"/>
  <c r="F9" i="3"/>
  <c r="F50" i="3" s="1"/>
  <c r="D33" i="3"/>
  <c r="F104" i="3"/>
  <c r="H104" i="3"/>
  <c r="E70" i="3"/>
  <c r="E92" i="3" s="1"/>
  <c r="G21" i="3"/>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l="1"/>
  <c r="D21" i="3"/>
  <c r="D46" i="3"/>
  <c r="D64" i="3"/>
  <c r="D9"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<sst xmlns="http://schemas.openxmlformats.org/spreadsheetml/2006/main" count="962" uniqueCount="669">
  <si>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</si>
  <si>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</si>
  <si>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</si>
  <si>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</si>
  <si>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</si>
  <si>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</si>
  <si>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</si>
  <si>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</si>
  <si>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</si>
  <si>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</si>
  <si>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</si>
  <si>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</si>
  <si>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</si>
  <si>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</si>
  <si>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</si>
  <si>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</si>
  <si>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</si>
  <si>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</si>
  <si>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</si>
  <si>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</si>
  <si>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</si>
  <si>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</si>
  <si>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</si>
  <si>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</si>
  <si>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</si>
  <si>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</si>
  <si>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</si>
  <si>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</si>
  <si>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</si>
  <si>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</si>
  <si>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</si>
  <si>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</si>
  <si>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</si>
  <si>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</si>
  <si>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</si>
  <si>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</si>
  <si>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</si>
  <si>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</si>
  <si>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</si>
  <si>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</si>
  <si>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</si>
  <si>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</si>
  <si>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</si>
  <si>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</si>
  <si>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</si>
  <si>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</si>
  <si>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</si>
  <si>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</si>
  <si>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</si>
  <si>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</si>
  <si>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</si>
  <si>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</si>
  <si>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</si>
  <si>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</si>
  <si>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</si>
  <si>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</si>
  <si>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</si>
  <si>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</si>
  <si>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</si>
  <si>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</si>
  <si>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</si>
  <si>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</si>
  <si>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</si>
  <si>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</si>
  <si>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</si>
  <si>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</si>
  <si>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</si>
  <si>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</si>
  <si>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</si>
  <si>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</si>
  <si>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</si>
  <si>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</si>
  <si>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</si>
  <si>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</si>
  <si>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</si>
  <si>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</si>
  <si>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</si>
  <si>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</si>
  <si>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</si>
  <si>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</si>
  <si>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</si>
  <si>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</si>
  <si>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</si>
  <si>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</si>
  <si>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</si>
  <si>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</si>
  <si>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</si>
  <si>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</si>
  <si>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</si>
  <si>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</si>
  <si>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</si>
  <si>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</si>
  <si>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</si>
  <si>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</si>
  <si>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</si>
  <si>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</si>
  <si>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</si>
  <si>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</si>
  <si>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</si>
  <si>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</si>
  <si>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</si>
  <si>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</si>
  <si>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</si>
  <si>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</si>
  <si>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</si>
  <si>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</si>
  <si>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</si>
  <si>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</si>
  <si>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</si>
  <si>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</si>
  <si>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</si>
  <si>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</si>
  <si>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</si>
  <si>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</si>
  <si>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</si>
  <si>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</si>
  <si>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</si>
  <si>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</si>
  <si>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</si>
  <si>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</si>
  <si>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</si>
  <si>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</si>
  <si>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</si>
  <si>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</si>
  <si>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</si>
  <si>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</si>
  <si>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</si>
  <si>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</si>
  <si>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</si>
  <si>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</si>
  <si>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</si>
  <si>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</si>
  <si>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</si>
  <si>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</si>
  <si>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</si>
  <si>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</si>
  <si>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</si>
  <si>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</si>
  <si>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</si>
  <si>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</si>
  <si>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</si>
  <si>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</si>
  <si>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</si>
  <si>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</si>
  <si>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</si>
  <si>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</si>
  <si>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</si>
  <si>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</si>
  <si>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</si>
  <si>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</si>
  <si>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</si>
  <si>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</si>
  <si>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</si>
  <si>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</si>
  <si>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</si>
  <si>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</si>
  <si>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</si>
  <si>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</si>
  <si>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</si>
  <si>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</si>
  <si>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</si>
  <si>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</si>
  <si>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</si>
  <si>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</si>
  <si>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</si>
  <si>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</si>
  <si>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</si>
  <si>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</si>
  <si>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</si>
  <si>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</si>
  <si>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</si>
  <si>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</si>
  <si>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</si>
  <si>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</si>
  <si>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</si>
  <si>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</si>
  <si>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</si>
  <si>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</si>
  <si>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</si>
  <si>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</si>
  <si>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</si>
  <si>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</si>
  <si>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</si>
  <si>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</si>
  <si>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</si>
  <si>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</si>
  <si>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</si>
  <si>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</si>
  <si>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</si>
  <si>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</si>
  <si>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</si>
  <si>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</si>
  <si>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</si>
  <si>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</si>
  <si>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</si>
  <si>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</si>
  <si>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</si>
  <si>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</si>
  <si>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</si>
  <si>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</si>
  <si>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</si>
  <si>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</si>
  <si>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</si>
  <si>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</si>
  <si>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</si>
  <si>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</si>
  <si>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</si>
  <si>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</si>
  <si>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</si>
  <si>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</si>
  <si>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</si>
  <si>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</si>
  <si>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</si>
  <si>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</si>
  <si>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</si>
  <si>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</si>
  <si>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</si>
  <si>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</si>
  <si>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</si>
  <si>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</si>
  <si>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</si>
  <si>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</si>
  <si>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</si>
  <si>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</si>
  <si>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</si>
  <si>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</si>
  <si>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</si>
  <si>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</si>
  <si>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</si>
  <si>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</si>
  <si>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</si>
  <si>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</si>
  <si>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</si>
  <si>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</si>
  <si>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</si>
  <si>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</si>
  <si>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</si>
  <si>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</si>
  <si>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</si>
  <si>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</si>
  <si>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</si>
  <si>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</si>
  <si>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</si>
  <si>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</si>
  <si>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</si>
  <si>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</si>
  <si>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</si>
  <si>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</si>
  <si>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</si>
  <si>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</si>
  <si>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</si>
  <si>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</si>
  <si>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</si>
  <si>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</si>
  <si>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</si>
  <si>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</si>
  <si>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</si>
  <si>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</si>
  <si>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</si>
  <si>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</si>
  <si>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</si>
  <si>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</si>
  <si>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</si>
  <si>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</si>
  <si>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</si>
  <si>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</si>
  <si>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</si>
  <si>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</si>
  <si>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</si>
  <si>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</si>
  <si>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</si>
  <si>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</si>
  <si>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</si>
  <si>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</si>
  <si>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</si>
  <si>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</si>
  <si>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</si>
  <si>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</si>
  <si>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</si>
  <si>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</si>
  <si>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</si>
  <si>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</si>
  <si>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</si>
  <si>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</si>
  <si>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</si>
  <si>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</si>
  <si>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</si>
  <si>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</si>
  <si>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</si>
  <si>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</si>
  <si>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</si>
  <si>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</si>
  <si>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</si>
  <si>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</si>
  <si>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</si>
  <si>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</si>
  <si>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</si>
  <si>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</si>
  <si>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</si>
  <si>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</si>
  <si>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</si>
  <si>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</si>
  <si>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</si>
  <si>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</si>
  <si>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</si>
  <si>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</si>
  <si>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</si>
  <si>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</si>
  <si>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</si>
  <si>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</si>
  <si>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</si>
  <si>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</si>
  <si>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</si>
  <si>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</si>
  <si>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</si>
  <si>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</si>
  <si>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</si>
  <si>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</si>
  <si>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</si>
  <si>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</si>
  <si>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</si>
  <si>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</si>
  <si>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</si>
  <si>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</si>
  <si>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</si>
  <si>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</si>
  <si>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</si>
  <si>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</si>
  <si>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</si>
  <si>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</si>
  <si>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</si>
  <si>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</si>
  <si>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</si>
  <si>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</si>
  <si>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</si>
  <si>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</si>
  <si>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</si>
  <si>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</si>
  <si>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</si>
  <si>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</si>
  <si>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</si>
  <si>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</si>
  <si>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</si>
  <si>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</si>
  <si>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</si>
  <si>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</si>
  <si>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</si>
  <si>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</si>
  <si>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</si>
  <si>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</si>
  <si>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</si>
  <si>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</si>
  <si>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</si>
  <si>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</si>
  <si>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</si>
  <si>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</si>
  <si>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</si>
  <si>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</si>
  <si>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</si>
  <si>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</si>
  <si>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</si>
  <si>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</si>
  <si>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</si>
  <si>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</si>
  <si>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</si>
  <si>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</si>
  <si>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</si>
  <si>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</si>
  <si>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</si>
  <si>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</si>
  <si>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</si>
  <si>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</si>
  <si>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</si>
  <si>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</si>
  <si>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</si>
  <si>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</si>
  <si>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</si>
  <si>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</si>
  <si>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</si>
  <si>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</si>
  <si>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</si>
  <si>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</si>
  <si>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</si>
  <si>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</si>
  <si>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</si>
  <si>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</si>
  <si>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</si>
  <si>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</si>
  <si>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</si>
  <si>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</si>
  <si>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</si>
  <si>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</si>
  <si>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</si>
  <si>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</si>
  <si>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</si>
  <si>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</si>
  <si>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</si>
  <si>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</si>
  <si>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</si>
  <si>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</si>
  <si>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</si>
  <si>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</si>
  <si>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</si>
  <si>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</si>
  <si>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</si>
  <si>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</si>
  <si>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</si>
  <si>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</si>
  <si>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</si>
  <si>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</si>
  <si>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</si>
  <si>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</si>
  <si>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</si>
  <si>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</si>
  <si>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</si>
  <si>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</si>
  <si>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</si>
  <si>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</si>
  <si>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</si>
  <si>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</si>
  <si>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</si>
  <si>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</si>
  <si>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</si>
  <si>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</si>
  <si>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</si>
  <si>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</si>
  <si>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</si>
  <si>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</si>
  <si>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</si>
  <si>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</si>
  <si>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</si>
  <si>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</si>
  <si>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</si>
  <si>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</si>
  <si>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</si>
  <si>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</si>
  <si>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</si>
  <si>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</si>
  <si>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</si>
  <si>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</si>
  <si>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</si>
  <si>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</si>
  <si>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</si>
  <si>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</si>
  <si>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</si>
  <si>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</si>
  <si>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</si>
  <si>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</si>
  <si>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</si>
  <si>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</si>
  <si>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</si>
  <si>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</si>
  <si>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</si>
  <si>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</si>
  <si>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</si>
  <si>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</si>
  <si>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</si>
  <si>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</si>
  <si>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</si>
  <si>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</si>
  <si>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</si>
  <si>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</si>
  <si>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</si>
  <si>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</si>
  <si>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</si>
  <si>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</si>
  <si>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</si>
  <si>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</si>
  <si>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</si>
  <si>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</si>
  <si>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</si>
  <si>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</si>
  <si>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</si>
  <si>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</si>
  <si>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</si>
  <si>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</si>
  <si>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</si>
  <si>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</si>
  <si>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</si>
  <si>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</si>
  <si>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</si>
  <si>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</si>
  <si>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</si>
  <si>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</si>
  <si>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</si>
  <si>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</si>
  <si>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</si>
  <si>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</si>
  <si>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</si>
  <si>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</si>
  <si>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</si>
  <si>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</si>
  <si>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</si>
  <si>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</si>
  <si>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</si>
  <si>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</si>
  <si>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</si>
  <si>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</si>
  <si>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</si>
  <si>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</si>
  <si>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</si>
  <si>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</si>
  <si>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</si>
  <si>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</si>
  <si>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</si>
  <si>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</si>
  <si>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</si>
  <si>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</si>
  <si>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</si>
  <si>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</si>
  <si>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</si>
  <si>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</si>
  <si>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</si>
  <si>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</si>
  <si>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</si>
  <si>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</si>
  <si>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</si>
  <si>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</si>
  <si>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</si>
  <si>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</si>
  <si>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</si>
  <si>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</si>
  <si>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</si>
  <si>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</si>
  <si>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</si>
  <si>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</si>
  <si>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</si>
  <si>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</si>
  <si>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</si>
  <si>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</si>
  <si>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</si>
  <si>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</si>
  <si>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</si>
  <si>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</si>
  <si>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</si>
  <si>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</si>
  <si>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</si>
  <si>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</si>
  <si>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</si>
  <si>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</si>
  <si>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</si>
  <si>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</si>
  <si>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</si>
  <si>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</si>
  <si>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</si>
  <si>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</si>
  <si>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</si>
  <si>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</si>
  <si>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</si>
  <si>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</si>
  <si>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</si>
  <si>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</si>
  <si>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</si>
  <si>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</si>
  <si>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</si>
  <si>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</si>
  <si>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</si>
  <si>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</si>
  <si>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</si>
  <si>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</si>
  <si>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</si>
  <si>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</si>
  <si>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</si>
  <si>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</si>
  <si>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</si>
  <si>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</si>
  <si>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</si>
  <si>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</si>
  <si>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</si>
  <si>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</si>
  <si>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</si>
  <si>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</si>
  <si>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</si>
  <si>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</si>
  <si>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</si>
  <si>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</si>
  <si>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</si>
  <si>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</si>
  <si>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</si>
  <si>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</si>
  <si>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</si>
  <si>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</si>
  <si>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</si>
  <si>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</si>
  <si>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</si>
  <si>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</si>
  <si>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</si>
  <si>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</si>
  <si>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</si>
  <si>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</si>
  <si>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</si>
  <si>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</si>
  <si>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</si>
  <si>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</si>
  <si>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</si>
  <si>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</si>
  <si>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</si>
  <si>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</si>
  <si>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</si>
  <si>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</si>
  <si>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</si>
  <si>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</si>
  <si>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</si>
  <si>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</si>
  <si>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</si>
  <si>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</si>
  <si>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</si>
  <si>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</si>
  <si>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</si>
  <si>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</si>
  <si>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</si>
  <si>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</si>
  <si>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</si>
  <si>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</si>
  <si>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</si>
  <si>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</si>
  <si>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</si>
  <si>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</si>
  <si>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</si>
  <si>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</si>
  <si>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</si>
  <si>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</si>
  <si>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</si>
  <si>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</si>
  <si>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</si>
  <si>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</si>
  <si>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</si>
  <si>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</si>
  <si>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</si>
  <si>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</si>
  <si>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</si>
  <si>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</si>
  <si>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</si>
  <si>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</si>
  <si>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</si>
  <si>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</si>
  <si>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</si>
  <si>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</si>
  <si>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</si>
  <si>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</si>
  <si>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</si>
  <si>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</si>
  <si>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</si>
  <si>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</si>
  <si>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</si>
  <si>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</si>
  <si>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</si>
  <si>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</si>
  <si>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</si>
  <si>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</si>
  <si>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</si>
  <si>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</si>
  <si>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</si>
  <si>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</si>
  <si>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</si>
  <si>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</si>
  <si>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</si>
  <si>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</si>
  <si>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</si>
  <si>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2020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</si>
  <si>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</si>
  <si>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2020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</si>
  <si>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2020 года не осуществлялся.</t>
  </si>
  <si>
    <t>Информация об объеме и стоимости электрической энергии (мощности) за 2020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</si>
  <si>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июле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</si>
  <si>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2020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</si>
  <si>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</si>
  <si>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</si>
  <si>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2020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</si>
</sst>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02\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02\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02\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6" t="s">
        <v>156</v>
      </c>
      <c r="B5" s="146"/>
      <c r="C5" s="146"/>
      <c r="D5" s="146"/>
      <c r="E5" s="146"/>
      <c r="F5" s="146"/>
    </row>
    <row r="6" spans="1:6" s="4" customFormat="1" ht="18.75">
      <c r="A6" s="146" t="s">
        <v>12</v>
      </c>
      <c r="B6" s="146"/>
      <c r="C6" s="146"/>
      <c r="D6" s="146"/>
      <c r="E6" s="146"/>
      <c r="F6" s="146"/>
    </row>
    <row r="7" spans="1:6" s="4" customFormat="1" ht="18.75">
      <c r="A7" s="146" t="s">
        <v>155</v>
      </c>
      <c r="B7" s="146"/>
      <c r="C7" s="146"/>
      <c r="D7" s="146"/>
      <c r="E7" s="146"/>
      <c r="F7" s="146"/>
    </row>
    <row r="8" spans="1:6" s="4" customFormat="1" ht="18.75">
      <c r="A8" s="146" t="s">
        <v>200</v>
      </c>
      <c r="B8" s="146"/>
      <c r="C8" s="146"/>
      <c r="D8" s="146"/>
      <c r="E8" s="146"/>
      <c r="F8" s="146"/>
    </row>
    <row r="9" spans="1:6" s="4" customFormat="1" ht="18.75">
      <c r="A9" s="146" t="s">
        <v>199</v>
      </c>
      <c r="B9" s="146"/>
      <c r="C9" s="146"/>
      <c r="D9" s="146"/>
      <c r="E9" s="146"/>
      <c r="F9" s="146"/>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7" t="s">
        <v>178</v>
      </c>
      <c r="B67" s="148"/>
      <c r="C67" s="148"/>
      <c r="D67" s="148"/>
      <c r="E67" s="148"/>
      <c r="F67" s="148"/>
    </row>
    <row r="68" spans="1:6" s="7" customFormat="1" ht="12.95" customHeight="1">
      <c r="A68" s="148"/>
      <c r="B68" s="148"/>
      <c r="C68" s="148"/>
      <c r="D68" s="148"/>
      <c r="E68" s="148"/>
      <c r="F68" s="148"/>
    </row>
    <row r="69" spans="1:6" s="7" customFormat="1" ht="12.95" customHeight="1">
      <c r="A69" s="148"/>
      <c r="B69" s="148"/>
      <c r="C69" s="148"/>
      <c r="D69" s="148"/>
      <c r="E69" s="148"/>
      <c r="F69" s="148"/>
    </row>
    <row r="70" spans="1:6" s="7" customFormat="1" ht="12.95" customHeight="1">
      <c r="A70" s="147" t="s">
        <v>106</v>
      </c>
      <c r="B70" s="147"/>
      <c r="C70" s="147"/>
      <c r="D70" s="147"/>
      <c r="E70" s="147"/>
      <c r="F70" s="147"/>
    </row>
    <row r="71" spans="1:6" s="7" customFormat="1" ht="12.95" customHeight="1">
      <c r="A71" s="147"/>
      <c r="B71" s="147"/>
      <c r="C71" s="147"/>
      <c r="D71" s="147"/>
      <c r="E71" s="147"/>
      <c r="F71" s="147"/>
    </row>
    <row r="72" spans="1:6" s="7" customFormat="1" ht="12.95" customHeight="1">
      <c r="A72" s="147" t="s">
        <v>105</v>
      </c>
      <c r="B72" s="148"/>
      <c r="C72" s="148"/>
      <c r="D72" s="148"/>
      <c r="E72" s="148"/>
      <c r="F72" s="148"/>
    </row>
    <row r="73" spans="1:6" s="7" customFormat="1" ht="12.95" customHeight="1">
      <c r="A73" s="148"/>
      <c r="B73" s="148"/>
      <c r="C73" s="148"/>
      <c r="D73" s="148"/>
      <c r="E73" s="148"/>
      <c r="F73" s="148"/>
    </row>
    <row r="74" spans="1:6" s="7" customFormat="1" ht="12.95" customHeight="1">
      <c r="A74" s="147" t="s">
        <v>177</v>
      </c>
      <c r="B74" s="147"/>
      <c r="C74" s="147"/>
      <c r="D74" s="147"/>
      <c r="E74" s="147"/>
      <c r="F74" s="147"/>
    </row>
    <row r="75" spans="1:6" s="7" customFormat="1" ht="12.95" customHeight="1">
      <c r="A75" s="147"/>
      <c r="B75" s="147"/>
      <c r="C75" s="147"/>
      <c r="D75" s="147"/>
      <c r="E75" s="147"/>
      <c r="F75" s="147"/>
    </row>
    <row r="76" spans="1:6" s="7" customFormat="1" ht="12.95" customHeight="1">
      <c r="A76" s="147"/>
      <c r="B76" s="147"/>
      <c r="C76" s="147"/>
      <c r="D76" s="147"/>
      <c r="E76" s="147"/>
      <c r="F76" s="147"/>
    </row>
    <row r="77" spans="1:6" s="7" customFormat="1" ht="12.95" customHeight="1">
      <c r="A77" s="147" t="s">
        <v>104</v>
      </c>
      <c r="B77" s="148"/>
      <c r="C77" s="148"/>
      <c r="D77" s="148"/>
      <c r="E77" s="148"/>
      <c r="F77" s="148"/>
    </row>
    <row r="78" spans="1:6" s="7" customFormat="1" ht="12.95" customHeight="1">
      <c r="A78" s="148"/>
      <c r="B78" s="148"/>
      <c r="C78" s="148"/>
      <c r="D78" s="148"/>
      <c r="E78" s="148"/>
      <c r="F78" s="14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72" t="s">
        <v>30</v>
      </c>
      <c r="B3" s="170" t="s">
        <v>35</v>
      </c>
      <c r="C3" s="124" t="s">
        <v>25</v>
      </c>
      <c r="D3" s="172" t="s">
        <v>32</v>
      </c>
      <c r="E3" s="172"/>
      <c r="F3" s="172"/>
      <c r="G3" s="172"/>
    </row>
    <row r="4" spans="1:9">
      <c r="A4" s="172"/>
      <c r="B4" s="171"/>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73" t="s">
        <v>229</v>
      </c>
      <c r="C7" s="174"/>
      <c r="D7" s="174"/>
      <c r="E7" s="174"/>
      <c r="F7" s="174"/>
      <c r="G7" s="175"/>
    </row>
    <row r="8" spans="1:9" ht="30">
      <c r="A8" s="45" t="s">
        <v>36</v>
      </c>
      <c r="B8" s="122" t="s">
        <v>2</v>
      </c>
      <c r="C8" s="176">
        <f>C9*C10/1000</f>
        <v>25516.647023699978</v>
      </c>
      <c r="D8" s="177"/>
      <c r="E8" s="177"/>
      <c r="F8" s="177"/>
      <c r="G8" s="178"/>
    </row>
    <row r="9" spans="1:9" ht="30">
      <c r="A9" s="45" t="s">
        <v>69</v>
      </c>
      <c r="B9" s="122" t="s">
        <v>70</v>
      </c>
      <c r="C9" s="176">
        <v>2900.35</v>
      </c>
      <c r="D9" s="177"/>
      <c r="E9" s="177"/>
      <c r="F9" s="177"/>
      <c r="G9" s="178"/>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9" t="s">
        <v>222</v>
      </c>
      <c r="B14" s="179"/>
      <c r="C14" s="179"/>
      <c r="D14" s="179"/>
      <c r="E14" s="179"/>
      <c r="F14" s="125" t="s">
        <v>223</v>
      </c>
      <c r="G14" s="125" t="s">
        <v>224</v>
      </c>
    </row>
    <row r="15" spans="1:9">
      <c r="A15" s="180" t="s">
        <v>226</v>
      </c>
      <c r="B15" s="180"/>
      <c r="C15" s="180"/>
      <c r="D15" s="180"/>
      <c r="E15" s="180"/>
      <c r="F15" s="132" t="s">
        <v>559</v>
      </c>
      <c r="G15" s="69" t="s">
        <v>225</v>
      </c>
    </row>
    <row r="16" spans="1:9" ht="33" customHeight="1">
      <c r="A16" s="181" t="s">
        <v>227</v>
      </c>
      <c r="B16" s="182"/>
      <c r="C16" s="182"/>
      <c r="D16" s="182"/>
      <c r="E16" s="183"/>
      <c r="F16" s="132" t="s">
        <v>559</v>
      </c>
      <c r="G16" s="69" t="s">
        <v>225</v>
      </c>
    </row>
    <row r="17" spans="1:7">
      <c r="A17" s="184" t="s">
        <v>228</v>
      </c>
      <c r="B17" s="185"/>
      <c r="C17" s="185"/>
      <c r="D17" s="185"/>
      <c r="E17" s="186"/>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3"/>
  <sheetViews>
    <sheetView tabSelected="1" view="pageBreakPreview" zoomScaleNormal="100" zoomScaleSheetLayoutView="100" workbookViewId="0">
      <selection activeCell="G38" sqref="G38"/>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659</v>
      </c>
      <c r="C25" s="189"/>
      <c r="D25" s="189"/>
      <c r="E25" s="189"/>
      <c r="F25" s="189"/>
      <c r="G25" s="189"/>
      <c r="H25" s="189"/>
      <c r="I25" s="189"/>
    </row>
    <row r="26" spans="1:9">
      <c r="B26" s="189" t="s">
        <v>660</v>
      </c>
      <c r="C26" s="189"/>
      <c r="D26" s="189"/>
      <c r="E26" s="189"/>
      <c r="F26" s="189"/>
      <c r="G26" s="189"/>
      <c r="H26" s="189"/>
      <c r="I26" s="189"/>
    </row>
    <row r="27" spans="1:9">
      <c r="B27" s="189" t="s">
        <v>661</v>
      </c>
      <c r="C27" s="189"/>
      <c r="D27" s="189"/>
      <c r="E27" s="189"/>
      <c r="F27" s="189"/>
      <c r="G27" s="189"/>
      <c r="H27" s="189"/>
      <c r="I27" s="189"/>
    </row>
    <row r="28" spans="1:9">
      <c r="B28" s="189" t="s">
        <v>662</v>
      </c>
      <c r="C28" s="189"/>
      <c r="D28" s="189"/>
      <c r="E28" s="189"/>
      <c r="F28" s="189"/>
      <c r="G28" s="189"/>
      <c r="H28" s="189"/>
      <c r="I28" s="189"/>
    </row>
    <row r="29" spans="1:9">
      <c r="B29" s="189" t="s">
        <v>664</v>
      </c>
      <c r="C29" s="189"/>
      <c r="D29" s="189"/>
      <c r="E29" s="189"/>
      <c r="F29" s="189"/>
      <c r="G29" s="189"/>
      <c r="H29" s="189"/>
      <c r="I29" s="189"/>
    </row>
    <row r="30" spans="1:9">
      <c r="B30" s="189" t="s">
        <v>665</v>
      </c>
      <c r="C30" s="189"/>
      <c r="D30" s="189"/>
      <c r="E30" s="189"/>
      <c r="F30" s="189"/>
      <c r="G30" s="189"/>
      <c r="H30" s="189"/>
      <c r="I30" s="189"/>
    </row>
    <row r="31" spans="1:9">
      <c r="B31" s="189" t="s">
        <v>666</v>
      </c>
      <c r="C31" s="189"/>
      <c r="D31" s="189"/>
      <c r="E31" s="189"/>
      <c r="F31" s="189"/>
      <c r="G31" s="189"/>
      <c r="H31" s="189"/>
      <c r="I31" s="189"/>
    </row>
    <row r="32" spans="1:9">
      <c r="B32" s="189" t="s">
        <v>667</v>
      </c>
      <c r="C32" s="189"/>
      <c r="D32" s="189"/>
      <c r="E32" s="189"/>
      <c r="F32" s="189"/>
      <c r="G32" s="189"/>
      <c r="H32" s="189"/>
      <c r="I32" s="189"/>
    </row>
    <row r="33" spans="2:9">
      <c r="B33" s="189" t="s">
        <v>668</v>
      </c>
      <c r="C33" s="189"/>
      <c r="D33" s="189"/>
      <c r="E33" s="189"/>
      <c r="F33" s="189"/>
      <c r="G33" s="189"/>
      <c r="H33" s="189"/>
      <c r="I33" s="189"/>
    </row>
  </sheetData>
  <mergeCells count="17">
    <mergeCell ref="B33:I33"/>
    <mergeCell ref="B32:I32"/>
    <mergeCell ref="B3:I3"/>
    <mergeCell ref="B8:I8"/>
    <mergeCell ref="B16:I16"/>
    <mergeCell ref="B18:B19"/>
    <mergeCell ref="C18:F18"/>
    <mergeCell ref="B31:I31"/>
    <mergeCell ref="B30:I30"/>
    <mergeCell ref="B23:I23"/>
    <mergeCell ref="B24:I24"/>
    <mergeCell ref="B22:I22"/>
    <mergeCell ref="B29:I29"/>
    <mergeCell ref="B27:I27"/>
    <mergeCell ref="B28:I28"/>
    <mergeCell ref="B26:I26"/>
    <mergeCell ref="B25:I25"/>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3"/>
  <sheetViews>
    <sheetView view="pageBreakPreview" zoomScaleNormal="100" zoomScaleSheetLayoutView="100" workbookViewId="0">
      <selection activeCell="B13" sqref="B13"/>
    </sheetView>
  </sheetViews>
  <sheetFormatPr defaultRowHeight="15"/>
  <cols>
    <col min="1" max="1" width="27.7109375" customWidth="1"/>
    <col min="2" max="2" width="111.7109375" customWidth="1"/>
  </cols>
  <sheetData>
    <row r="1" spans="1:2" ht="90" customHeight="1">
      <c r="A1" s="216" t="s">
        <v>663</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19г9_2020</vt:lpstr>
      <vt:lpstr>19д1-5</vt:lpstr>
      <vt:lpstr>19д6</vt:lpstr>
      <vt:lpstr>19з</vt:lpstr>
      <vt:lpstr>19и</vt:lpstr>
      <vt:lpstr>19к</vt:lpstr>
      <vt:lpstr>19л</vt:lpstr>
      <vt:lpstr>19м</vt:lpstr>
      <vt:lpstr>19н</vt:lpstr>
      <vt:lpstr>19о</vt:lpstr>
      <vt:lpstr>19п</vt:lpstr>
      <vt:lpstr>19р</vt:lpstr>
      <vt:lpstr>19т_2018</vt:lpstr>
      <vt:lpstr>19с</vt:lpstr>
      <vt:lpstr>19т_2020</vt:lpstr>
      <vt:lpstr>19у</vt:lpstr>
      <vt:lpstr>'19г2'!Область_печати</vt:lpstr>
      <vt:lpstr>'19г5-9_2018'!Область_печати</vt:lpstr>
      <vt:lpstr>'19г9_2020'!Область_печати</vt:lpstr>
      <vt:lpstr>'19д6'!Область_печати</vt:lpstr>
      <vt:lpstr>'19м'!Область_печати</vt:lpstr>
      <vt:lpstr>'19о'!Область_печати</vt:lpstr>
      <vt:lpstr>'19т_2020'!Область_печати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2020-11-30T09:32:50Z</dcterms:modified>
</cp:coreProperties>
</file>